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Ростовская 10" sheetId="1" r:id="rId1"/>
    <sheet name="Ростовская 10(2019)" sheetId="2" r:id="rId2"/>
    <sheet name="Ростовская 10(2020)" sheetId="3" r:id="rId3"/>
    <sheet name="Ростовская 10(2021)" sheetId="4" r:id="rId4"/>
    <sheet name="Ростовская 10(2022)" sheetId="5" r:id="rId5"/>
    <sheet name="Ростовская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'Ростовская 10'!#REF!,'Ростовская 10'!#REF!</definedName>
    <definedName name="Z_6E36EA37_049E_4FAE_B719_2847CD16F858_.wvu.Rows" localSheetId="0" hidden="1">'Ростовская 10'!$42:$45</definedName>
    <definedName name="Z_73C0D023_21BD_4441_8EFA_957546C15799_.wvu.Cols" localSheetId="0" hidden="1">'Ростовская 10'!#REF!,'Ростовская 10'!#REF!</definedName>
    <definedName name="Z_73C0D023_21BD_4441_8EFA_957546C15799_.wvu.Rows" localSheetId="0" hidden="1">'Ростовская 10'!$42:$45</definedName>
    <definedName name="_xlnm.Print_Area" localSheetId="0">'Ростовская 10'!$A$1:$G$60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33" i="4" l="1"/>
  <c r="G8" i="4"/>
  <c r="G6" i="4"/>
  <c r="A2" i="4"/>
  <c r="F58" i="4" l="1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26" i="3"/>
  <c r="F33" i="3"/>
  <c r="E9" i="2"/>
  <c r="F9" i="2"/>
  <c r="G9" i="2"/>
  <c r="F57" i="2"/>
  <c r="F58" i="2"/>
  <c r="F51" i="3" l="1"/>
  <c r="F56" i="3" s="1"/>
  <c r="F49" i="2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33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<sst xmlns="http://schemas.openxmlformats.org/spreadsheetml/2006/main" count="374" uniqueCount="97">
  <si>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</si>
  <si>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</si>
  <si>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</si>
  <si>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</si>
  <si>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</si>
  <si>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</si>
  <si>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</si>
  <si>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</si>
  <si>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</si>
  <si>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</si>
  <si>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</si>
  <si>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</si>
  <si>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</si>
  <si>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</si>
  <si>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</si>
  <si>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</si>
  <si>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</si>
  <si>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</si>
  <si>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</si>
  <si>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</si>
  <si>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</si>
  <si>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</si>
  <si>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</si>
  <si>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</si>
  <si>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</si>
  <si>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</si>
  <si>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</si>
  <si>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</si>
  <si>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</si>
  <si>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</si>
  <si>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</si>
  <si>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</si>
  <si>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</si>
  <si>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</si>
  <si>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</si>
  <si>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</si>
  <si>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</si>
  <si>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</si>
  <si>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10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</si>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</sst>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9">
          <cell r="W229">
            <v>18523.900130980273</v>
          </cell>
          <cell r="X229">
            <v>3744.3445182453556</v>
          </cell>
          <cell r="Y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46244.94</v>
          </cell>
          <cell r="AS229">
            <v>0</v>
          </cell>
          <cell r="AT229">
            <v>0</v>
          </cell>
          <cell r="AY229">
            <v>66646.407908674577</v>
          </cell>
          <cell r="BB229">
            <v>0</v>
          </cell>
          <cell r="BC229">
            <v>0</v>
          </cell>
          <cell r="CN229">
            <v>22795.082871252023</v>
          </cell>
          <cell r="CO229">
            <v>4671.9976514968303</v>
          </cell>
          <cell r="CP229">
            <v>2622.1534000000001</v>
          </cell>
          <cell r="DB229">
            <v>0</v>
          </cell>
          <cell r="DG229">
            <v>19469.671328444387</v>
          </cell>
          <cell r="DU229">
            <v>96534.975082146382</v>
          </cell>
          <cell r="DV229">
            <v>20449.912302632041</v>
          </cell>
          <cell r="DW229">
            <v>11850.520800000002</v>
          </cell>
          <cell r="EK229">
            <v>0</v>
          </cell>
          <cell r="EQ229">
            <v>83540.383234774665</v>
          </cell>
          <cell r="FB229">
            <v>214057.0134811445</v>
          </cell>
          <cell r="FC229">
            <v>43738.987482048833</v>
          </cell>
          <cell r="FD229">
            <v>1000.6404</v>
          </cell>
          <cell r="FL229">
            <v>0</v>
          </cell>
          <cell r="FS229">
            <v>145447.06999485745</v>
          </cell>
          <cell r="FX229">
            <v>114670.34274011849</v>
          </cell>
          <cell r="FY229">
            <v>23377.766750344614</v>
          </cell>
          <cell r="FZ229">
            <v>0</v>
          </cell>
          <cell r="GG229">
            <v>992.54160000000024</v>
          </cell>
          <cell r="GL229">
            <v>74982.733508176811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9">
          <cell r="W229">
            <v>31090.812689214094</v>
          </cell>
          <cell r="X229">
            <v>9537.3554762462591</v>
          </cell>
          <cell r="Y229">
            <v>1431.4013</v>
          </cell>
          <cell r="AK229">
            <v>0</v>
          </cell>
          <cell r="AV229">
            <v>0</v>
          </cell>
          <cell r="AY229">
            <v>147155.14335284088</v>
          </cell>
          <cell r="BM229">
            <v>7786.8</v>
          </cell>
          <cell r="BN229">
            <v>0</v>
          </cell>
          <cell r="CN229">
            <v>26173.476194648119</v>
          </cell>
          <cell r="CO229">
            <v>8113.7776203409157</v>
          </cell>
          <cell r="CP229">
            <v>931.42899999999997</v>
          </cell>
          <cell r="DB229">
            <v>0</v>
          </cell>
          <cell r="DG229">
            <v>40642.545034386159</v>
          </cell>
          <cell r="DU229">
            <v>115891.77140386547</v>
          </cell>
          <cell r="DV229">
            <v>35645.743483800296</v>
          </cell>
          <cell r="DW229">
            <v>12419.647300000001</v>
          </cell>
          <cell r="EL229">
            <v>0</v>
          </cell>
          <cell r="EQ229">
            <v>101897.83167715963</v>
          </cell>
          <cell r="FB229">
            <v>207529.57574423883</v>
          </cell>
          <cell r="FC229">
            <v>63157.531044939999</v>
          </cell>
          <cell r="FD229">
            <v>272.87039999999996</v>
          </cell>
          <cell r="FL229">
            <v>0</v>
          </cell>
          <cell r="FS229">
            <v>111642.85546858926</v>
          </cell>
          <cell r="FX229">
            <v>96018.912864027894</v>
          </cell>
          <cell r="FY229">
            <v>29179.065239442709</v>
          </cell>
          <cell r="FZ229">
            <v>0</v>
          </cell>
          <cell r="GG229">
            <v>4794.0000000000009</v>
          </cell>
          <cell r="GL229">
            <v>54129.497010961473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9">
          <cell r="W229">
            <v>14261.512390045726</v>
          </cell>
          <cell r="X229">
            <v>3584.7527588166167</v>
          </cell>
          <cell r="Y229">
            <v>3732.2565</v>
          </cell>
          <cell r="AA229">
            <v>0</v>
          </cell>
          <cell r="AB229">
            <v>0</v>
          </cell>
          <cell r="AC229">
            <v>0</v>
          </cell>
          <cell r="AD229">
            <v>101676.45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Y229">
            <v>62665.997718305262</v>
          </cell>
          <cell r="BM229">
            <v>0</v>
          </cell>
          <cell r="CN229">
            <v>23705.115263292624</v>
          </cell>
          <cell r="CO229">
            <v>7348.5857316207139</v>
          </cell>
          <cell r="CP229">
            <v>1485.4248000000002</v>
          </cell>
          <cell r="DB229">
            <v>0</v>
          </cell>
          <cell r="DF229">
            <v>21590.305340274652</v>
          </cell>
          <cell r="DU229">
            <v>100871.29146089051</v>
          </cell>
          <cell r="DV229">
            <v>21614.44202816705</v>
          </cell>
          <cell r="DW229">
            <v>13065.086500000001</v>
          </cell>
          <cell r="EK229">
            <v>0</v>
          </cell>
          <cell r="EP229">
            <v>93461.350596866265</v>
          </cell>
          <cell r="FB229">
            <v>190477.28433948557</v>
          </cell>
          <cell r="FC229">
            <v>51080.94018867852</v>
          </cell>
          <cell r="FD229">
            <v>1807.5318000000002</v>
          </cell>
          <cell r="FE229">
            <v>0</v>
          </cell>
          <cell r="FL229">
            <v>0</v>
          </cell>
          <cell r="FS229">
            <v>101968.20763435122</v>
          </cell>
          <cell r="FX229">
            <v>102224.77446806827</v>
          </cell>
          <cell r="FY229">
            <v>27759.455698866303</v>
          </cell>
          <cell r="FZ229">
            <v>577.32000000000005</v>
          </cell>
          <cell r="GG229">
            <v>8601.1092000000008</v>
          </cell>
          <cell r="GL229">
            <v>57924.757348823536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9">
          <cell r="W229">
            <v>14642.692798785669</v>
          </cell>
          <cell r="X229">
            <v>3469.2397424316728</v>
          </cell>
          <cell r="Y229">
            <v>10269.687100000001</v>
          </cell>
          <cell r="AV229">
            <v>0</v>
          </cell>
          <cell r="AY229">
            <v>58945.266408551412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CN229">
            <v>25632.404298037316</v>
          </cell>
          <cell r="CO229">
            <v>7143.9359223583297</v>
          </cell>
          <cell r="CP229">
            <v>714.97450000000003</v>
          </cell>
          <cell r="DB229">
            <v>0</v>
          </cell>
          <cell r="DG229">
            <v>23134.451177867726</v>
          </cell>
          <cell r="DL229">
            <v>55549.927249999993</v>
          </cell>
          <cell r="DP229">
            <v>1317.30475</v>
          </cell>
          <cell r="DT229">
            <v>2414.1691000000001</v>
          </cell>
          <cell r="DU229">
            <v>112419.66594277408</v>
          </cell>
          <cell r="DV229">
            <v>24135.089488789574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P229">
            <v>58075.401467522839</v>
          </cell>
          <cell r="EU229">
            <v>204725.95000000004</v>
          </cell>
          <cell r="EW229">
            <v>2244.0208499999999</v>
          </cell>
          <cell r="EY229">
            <v>201502.59999999998</v>
          </cell>
          <cell r="FA229">
            <v>0</v>
          </cell>
          <cell r="FL229">
            <v>6186.375</v>
          </cell>
          <cell r="FS229">
            <v>0</v>
          </cell>
          <cell r="FV229">
            <v>253703.58000000002</v>
          </cell>
          <cell r="FZ229">
            <v>556.52879999999993</v>
          </cell>
          <cell r="GG229">
            <v>3852.2584499999994</v>
          </cell>
          <cell r="GL22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9">
          <cell r="W229">
            <v>11464.162323149825</v>
          </cell>
          <cell r="X229">
            <v>2667.8958174100089</v>
          </cell>
          <cell r="Y229">
            <v>4396.1841999999997</v>
          </cell>
          <cell r="AV229">
            <v>2966.4000000194505</v>
          </cell>
          <cell r="AW229">
            <v>0</v>
          </cell>
          <cell r="AY229">
            <v>11373.337295574862</v>
          </cell>
          <cell r="CQ229">
            <v>44038.811308424156</v>
          </cell>
          <cell r="CR229">
            <v>10685.410539355704</v>
          </cell>
          <cell r="CS229">
            <v>23055.927470612511</v>
          </cell>
          <cell r="DE229">
            <v>0</v>
          </cell>
          <cell r="DI229">
            <v>34624.739406540284</v>
          </cell>
          <cell r="DX229">
            <v>99451.879605453985</v>
          </cell>
          <cell r="DY229">
            <v>23234.665889256441</v>
          </cell>
          <cell r="DZ229">
            <v>11977.077449999999</v>
          </cell>
          <cell r="ET229">
            <v>7597.7999999999993</v>
          </cell>
          <cell r="EU229">
            <v>38380.860889530544</v>
          </cell>
          <cell r="EX229">
            <v>0</v>
          </cell>
          <cell r="EY229">
            <v>0</v>
          </cell>
          <cell r="EZ229">
            <v>0</v>
          </cell>
          <cell r="FB229">
            <v>0</v>
          </cell>
          <cell r="FQ229">
            <v>0</v>
          </cell>
          <cell r="FR229">
            <v>0</v>
          </cell>
          <cell r="GH229">
            <v>659932.13</v>
          </cell>
          <cell r="GK229">
            <v>6207.7643999999982</v>
          </cell>
          <cell r="GL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9">
          <cell r="CQ229">
            <v>12094.849009499101</v>
          </cell>
          <cell r="CR229">
            <v>2971.6015798281901</v>
          </cell>
          <cell r="CS229">
            <v>4334.1738521276002</v>
          </cell>
          <cell r="DI229">
            <v>9000.6436028948247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9">
          <cell r="W229">
            <v>4979.0957446497996</v>
          </cell>
          <cell r="X229">
            <v>1208.4380430633321</v>
          </cell>
          <cell r="Y229">
            <v>6525.3487000000005</v>
          </cell>
          <cell r="AV229">
            <v>11536.000000009144</v>
          </cell>
          <cell r="AW229">
            <v>0</v>
          </cell>
          <cell r="AX229">
            <v>5160.8970227213795</v>
          </cell>
          <cell r="CT229">
            <v>102742.45799999998</v>
          </cell>
          <cell r="ED229">
            <v>179793.76999999996</v>
          </cell>
          <cell r="EE229">
            <v>20686.491775530852</v>
          </cell>
          <cell r="EF229">
            <v>4875.631638082119</v>
          </cell>
          <cell r="EG229">
            <v>28406.264699999996</v>
          </cell>
          <cell r="FA229">
            <v>0</v>
          </cell>
          <cell r="FB229">
            <v>6061.5780926018542</v>
          </cell>
          <cell r="FE229">
            <v>0</v>
          </cell>
          <cell r="FF229">
            <v>0</v>
          </cell>
          <cell r="FH229">
            <v>0</v>
          </cell>
          <cell r="FX229">
            <v>0</v>
          </cell>
          <cell r="FY229">
            <v>0</v>
          </cell>
          <cell r="GO229">
            <v>685835.02</v>
          </cell>
          <cell r="GP229">
            <v>-64887.199999999997</v>
          </cell>
          <cell r="GR229">
            <v>2387.6387999999997</v>
          </cell>
          <cell r="GS229">
            <v>11054.999999999998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5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8.1406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3412159.15</v>
      </c>
      <c r="F9" s="16">
        <f t="shared" ref="F9:G9" si="0">SUM(F10:F14)</f>
        <v>3365039.63</v>
      </c>
      <c r="G9" s="16">
        <f t="shared" si="0"/>
        <v>898699.07000000007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1297023.6299999999</v>
      </c>
      <c r="F10" s="17">
        <v>1244080.92</v>
      </c>
      <c r="G10" s="18">
        <v>346645.19</v>
      </c>
    </row>
    <row r="11" spans="1:8" ht="14.45" customHeight="1" x14ac:dyDescent="0.25">
      <c r="A11" s="70" t="s">
        <v>10</v>
      </c>
      <c r="B11" s="71"/>
      <c r="C11" s="71"/>
      <c r="D11" s="72"/>
      <c r="E11" s="17">
        <v>877443.02</v>
      </c>
      <c r="F11" s="17">
        <v>892607</v>
      </c>
      <c r="G11" s="18">
        <v>246292.14</v>
      </c>
    </row>
    <row r="12" spans="1:8" ht="13.9" customHeight="1" x14ac:dyDescent="0.25">
      <c r="A12" s="70" t="s">
        <v>11</v>
      </c>
      <c r="B12" s="71"/>
      <c r="C12" s="71"/>
      <c r="D12" s="72"/>
      <c r="E12" s="17">
        <v>204409.88</v>
      </c>
      <c r="F12" s="17">
        <v>204219.29</v>
      </c>
      <c r="G12" s="18">
        <v>47255.29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220565.35</v>
      </c>
      <c r="F13" s="17">
        <v>219961.41</v>
      </c>
      <c r="G13" s="18">
        <v>48161.85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812717.27</v>
      </c>
      <c r="F14" s="17">
        <v>804171.01</v>
      </c>
      <c r="G14" s="18">
        <v>210344.6</v>
      </c>
    </row>
    <row r="15" spans="1:8" ht="15.75" x14ac:dyDescent="0.25">
      <c r="A15" s="73" t="s">
        <v>41</v>
      </c>
      <c r="B15" s="74"/>
      <c r="C15" s="74"/>
      <c r="D15" s="75"/>
      <c r="E15" s="16">
        <f>SUM(E16:E19)</f>
        <v>1877220.3199999998</v>
      </c>
      <c r="F15" s="16">
        <f t="shared" ref="F15:G15" si="1">SUM(F16:F19)</f>
        <v>1828794.8900000001</v>
      </c>
      <c r="G15" s="16">
        <f t="shared" si="1"/>
        <v>356805.92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1650375.38</v>
      </c>
      <c r="F16" s="17">
        <v>1611265.08</v>
      </c>
      <c r="G16" s="18">
        <v>324773.03000000003</v>
      </c>
    </row>
    <row r="17" spans="1:10" ht="15.75" x14ac:dyDescent="0.25">
      <c r="A17" s="63" t="s">
        <v>44</v>
      </c>
      <c r="B17" s="63"/>
      <c r="C17" s="63"/>
      <c r="D17" s="63"/>
      <c r="E17" s="17">
        <v>6206.4</v>
      </c>
      <c r="F17" s="17">
        <v>5969.91</v>
      </c>
      <c r="G17" s="18">
        <v>873.29</v>
      </c>
    </row>
    <row r="18" spans="1:10" ht="15.75" x14ac:dyDescent="0.25">
      <c r="A18" s="63" t="s">
        <v>45</v>
      </c>
      <c r="B18" s="63"/>
      <c r="C18" s="63"/>
      <c r="D18" s="63"/>
      <c r="E18" s="17">
        <v>12066.36</v>
      </c>
      <c r="F18" s="17">
        <v>11557.61</v>
      </c>
      <c r="G18" s="18">
        <v>1762.16</v>
      </c>
    </row>
    <row r="19" spans="1:10" ht="15.75" x14ac:dyDescent="0.25">
      <c r="A19" s="63" t="s">
        <v>46</v>
      </c>
      <c r="B19" s="63"/>
      <c r="C19" s="63"/>
      <c r="D19" s="63"/>
      <c r="E19" s="17">
        <v>208572.18</v>
      </c>
      <c r="F19" s="17">
        <v>200002.29</v>
      </c>
      <c r="G19" s="18">
        <v>29397.439999999999</v>
      </c>
    </row>
    <row r="20" spans="1:10" ht="15.75" x14ac:dyDescent="0.25">
      <c r="A20" s="85" t="s">
        <v>14</v>
      </c>
      <c r="B20" s="85"/>
      <c r="C20" s="85"/>
      <c r="D20" s="85"/>
      <c r="E20" s="17"/>
      <c r="F20" s="17"/>
      <c r="G20" s="18"/>
    </row>
    <row r="21" spans="1:10" ht="15.75" x14ac:dyDescent="0.25">
      <c r="A21" s="63" t="s">
        <v>15</v>
      </c>
      <c r="B21" s="63"/>
      <c r="C21" s="63"/>
      <c r="D21" s="63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6" t="s">
        <v>52</v>
      </c>
      <c r="B24" s="86"/>
      <c r="C24" s="86"/>
      <c r="D24" s="86"/>
      <c r="E24" s="86"/>
      <c r="F24" s="17">
        <v>44532.375679737888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105">
        <f>SUM(F27:F31)</f>
        <v>135159.59255790021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106"/>
      <c r="I26" s="28"/>
    </row>
    <row r="27" spans="1:10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нар'!W229</f>
        <v>18523.900130980273</v>
      </c>
      <c r="I27" s="28"/>
    </row>
    <row r="28" spans="1:10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нар'!X229</f>
        <v>3744.3445182453556</v>
      </c>
      <c r="I28" s="28"/>
    </row>
    <row r="29" spans="1:10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нар'!Y229</f>
        <v>0</v>
      </c>
      <c r="I29" s="28"/>
    </row>
    <row r="30" spans="1:10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нар'!AA229+'[1]УК ВР декабрь нар'!AB229+'[1]УК ВР декабрь нар'!AC229+'[1]УК ВР декабрь нар'!AD229+'[1]УК ВР декабрь нар'!AE229+'[1]УК ВР декабрь нар'!AF229+'[1]УК ВР декабрь нар'!AG229+'[1]УК ВР декабрь нар'!AH229+'[1]УК ВР декабрь нар'!AJ229+'[1]УК ВР декабрь нар'!AL229+'[1]УК ВР декабрь нар'!AN229+'[1]УК ВР декабрь нар'!AO229+'[1]УК ВР декабрь нар'!AP229+'[1]УК ВР декабрь нар'!AQ229+'[1]УК ВР декабрь нар'!AR229+'[1]УК ВР декабрь нар'!AT229</f>
        <v>46244.94</v>
      </c>
      <c r="I30" s="28"/>
    </row>
    <row r="31" spans="1:10" ht="36.75" hidden="1" customHeight="1" x14ac:dyDescent="0.25">
      <c r="A31" s="108" t="s">
        <v>32</v>
      </c>
      <c r="B31" s="109"/>
      <c r="C31" s="109"/>
      <c r="D31" s="109"/>
      <c r="E31" s="110"/>
      <c r="F31" s="25">
        <f>'[1]УК ВР декабрь нар'!AY229</f>
        <v>66646.407908674577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105">
        <f>SUM(F34:F38)+245835.54</f>
        <v>507770.23667074635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106"/>
      <c r="I33" s="28"/>
    </row>
    <row r="34" spans="1:10" ht="15.75" hidden="1" x14ac:dyDescent="0.25">
      <c r="A34" s="107" t="s">
        <v>16</v>
      </c>
      <c r="B34" s="107"/>
      <c r="C34" s="107"/>
      <c r="D34" s="107"/>
      <c r="E34" s="107"/>
      <c r="F34" s="25">
        <f>'[1]УК ВР декабрь нар'!CN229+'[1]УК ВР декабрь нар'!DU229</f>
        <v>119330.05795339841</v>
      </c>
      <c r="I34" s="28"/>
    </row>
    <row r="35" spans="1:10" ht="15.75" hidden="1" x14ac:dyDescent="0.25">
      <c r="A35" s="107" t="s">
        <v>31</v>
      </c>
      <c r="B35" s="107"/>
      <c r="C35" s="107"/>
      <c r="D35" s="107"/>
      <c r="E35" s="107"/>
      <c r="F35" s="25">
        <f>'[1]УК ВР декабрь нар'!CO229+'[1]УК ВР декабрь нар'!DV229</f>
        <v>25121.909954128871</v>
      </c>
      <c r="I35" s="28"/>
    </row>
    <row r="36" spans="1:10" ht="15.75" hidden="1" x14ac:dyDescent="0.25">
      <c r="A36" s="107" t="s">
        <v>18</v>
      </c>
      <c r="B36" s="107"/>
      <c r="C36" s="107"/>
      <c r="D36" s="107"/>
      <c r="E36" s="107"/>
      <c r="F36" s="25">
        <f>'[1]УК ВР декабрь нар'!CP229+'[1]УК ВР декабрь нар'!DW229</f>
        <v>14472.674200000001</v>
      </c>
      <c r="I36" s="28"/>
    </row>
    <row r="37" spans="1:10" ht="15.75" hidden="1" x14ac:dyDescent="0.25">
      <c r="A37" s="107" t="s">
        <v>19</v>
      </c>
      <c r="B37" s="107"/>
      <c r="C37" s="107"/>
      <c r="D37" s="107"/>
      <c r="E37" s="107"/>
      <c r="F37" s="25">
        <f>'[1]УК ВР декабрь нар'!AI229+'[1]УК ВР декабрь нар'!AJ229+'[1]УК ВР декабрь нар'!AS229+'[1]УК ВР декабрь нар'!BC229+'[1]УК ВР декабрь нар'!DB229+'[1]УК ВР декабрь нар'!EK229+'[1]УК ВР декабрь нар'!AM229</f>
        <v>0</v>
      </c>
      <c r="I37" s="28"/>
    </row>
    <row r="38" spans="1:10" ht="39.75" hidden="1" customHeight="1" x14ac:dyDescent="0.25">
      <c r="A38" s="108" t="s">
        <v>34</v>
      </c>
      <c r="B38" s="111"/>
      <c r="C38" s="111"/>
      <c r="D38" s="111"/>
      <c r="E38" s="112"/>
      <c r="F38" s="25">
        <f>'[1]УК ВР декабрь нар'!DG229+'[1]УК ВР декабрь нар'!EQ229</f>
        <v>103010.05456321905</v>
      </c>
      <c r="I38" s="28"/>
      <c r="J38" s="28"/>
    </row>
    <row r="39" spans="1:10" ht="32.450000000000003" customHeight="1" x14ac:dyDescent="0.25">
      <c r="A39" s="94" t="s">
        <v>35</v>
      </c>
      <c r="B39" s="113"/>
      <c r="C39" s="113"/>
      <c r="D39" s="113"/>
      <c r="E39" s="114"/>
      <c r="F39" s="26">
        <f>SUM(F40:F48)+166145.4</f>
        <v>784412.49595669075</v>
      </c>
      <c r="I39" s="28"/>
    </row>
    <row r="40" spans="1:10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нар'!FB229+'[1]УК ВР декабрь нар'!FX229</f>
        <v>328727.35622126301</v>
      </c>
      <c r="I40" s="28"/>
    </row>
    <row r="41" spans="1:10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нар'!FC229+'[1]УК ВР декабрь нар'!FY229</f>
        <v>67116.754232393447</v>
      </c>
      <c r="I41" s="28"/>
    </row>
    <row r="42" spans="1:10" ht="15.6" hidden="1" customHeight="1" x14ac:dyDescent="0.25">
      <c r="A42" s="107" t="s">
        <v>21</v>
      </c>
      <c r="B42" s="107"/>
      <c r="C42" s="107"/>
      <c r="D42" s="107"/>
      <c r="E42" s="100"/>
      <c r="F42" s="25"/>
      <c r="I42" s="28"/>
    </row>
    <row r="43" spans="1:10" ht="15.6" hidden="1" customHeight="1" x14ac:dyDescent="0.25">
      <c r="A43" s="100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107" t="s">
        <v>22</v>
      </c>
      <c r="B44" s="107"/>
      <c r="C44" s="107"/>
      <c r="D44" s="107"/>
      <c r="E44" s="100"/>
      <c r="F44" s="25"/>
      <c r="I44" s="28"/>
    </row>
    <row r="45" spans="1:10" ht="15.6" hidden="1" customHeight="1" x14ac:dyDescent="0.25">
      <c r="A45" s="100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107" t="s">
        <v>18</v>
      </c>
      <c r="B46" s="107"/>
      <c r="C46" s="107"/>
      <c r="D46" s="107"/>
      <c r="E46" s="100"/>
      <c r="F46" s="25">
        <f>'[1]УК ВР декабрь нар'!FD229+'[1]УК ВР декабрь нар'!FZ229</f>
        <v>1000.6404</v>
      </c>
      <c r="I46" s="28"/>
    </row>
    <row r="47" spans="1:10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нар'!GG229+'[1]УК ВР декабрь нар'!FL229+'[1]УК ВР декабрь нар'!BB229+'[1]УК ВР декабрь нар'!AK229</f>
        <v>992.54160000000024</v>
      </c>
      <c r="I47" s="28"/>
    </row>
    <row r="48" spans="1:10" ht="43.5" hidden="1" customHeight="1" x14ac:dyDescent="0.25">
      <c r="A48" s="108" t="s">
        <v>36</v>
      </c>
      <c r="B48" s="111"/>
      <c r="C48" s="111"/>
      <c r="D48" s="111"/>
      <c r="E48" s="112"/>
      <c r="F48" s="25">
        <f>'[1]УК ВР декабрь нар'!FS229+'[1]УК ВР декабрь нар'!GL229</f>
        <v>220429.80350303426</v>
      </c>
      <c r="I48" s="28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1427342.3251853373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252981.91</v>
      </c>
      <c r="I51" s="28"/>
    </row>
    <row r="52" spans="1:12" ht="15.75" x14ac:dyDescent="0.25">
      <c r="A52" s="100" t="s">
        <v>23</v>
      </c>
      <c r="B52" s="95"/>
      <c r="C52" s="95"/>
      <c r="D52" s="95"/>
      <c r="E52" s="95"/>
      <c r="F52" s="25">
        <v>137065</v>
      </c>
      <c r="I52" s="28"/>
    </row>
    <row r="53" spans="1:12" ht="15.75" x14ac:dyDescent="0.25">
      <c r="A53" s="100" t="s">
        <v>24</v>
      </c>
      <c r="B53" s="95"/>
      <c r="C53" s="95"/>
      <c r="D53" s="95"/>
      <c r="E53" s="95"/>
      <c r="F53" s="25">
        <v>115916.91</v>
      </c>
      <c r="I53" s="28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1680324.2351853373</v>
      </c>
      <c r="H55" s="28"/>
      <c r="I55" s="28"/>
      <c r="K55" s="28"/>
      <c r="L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1650375.38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1611265.08</v>
      </c>
      <c r="H57" s="28"/>
      <c r="I57" s="28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14583.520494400524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'Ростовская 10'!A2:G2</f>
        <v>перед собственниками дома по адресу: ул. Ростовская 10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10'!G6:H6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'Ростовская 10'!G8:H8</f>
        <v>задолженность с нарастающим итогом с -01.03.2010г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2610777.9200000004</v>
      </c>
      <c r="F9" s="16">
        <f t="shared" ref="F9:G9" si="0">SUM(F10:F15)</f>
        <v>2946434.42</v>
      </c>
      <c r="G9" s="16">
        <f t="shared" si="0"/>
        <v>563042.57000000007</v>
      </c>
    </row>
    <row r="10" spans="1:7" ht="15.75" x14ac:dyDescent="0.25">
      <c r="A10" s="70" t="s">
        <v>9</v>
      </c>
      <c r="B10" s="71"/>
      <c r="C10" s="71"/>
      <c r="D10" s="72"/>
      <c r="E10" s="17">
        <v>728274.49</v>
      </c>
      <c r="F10" s="17">
        <v>948000.01</v>
      </c>
      <c r="G10" s="18">
        <v>126919.67</v>
      </c>
    </row>
    <row r="11" spans="1:7" ht="15.75" x14ac:dyDescent="0.25">
      <c r="A11" s="70" t="s">
        <v>10</v>
      </c>
      <c r="B11" s="71"/>
      <c r="C11" s="71"/>
      <c r="D11" s="72"/>
      <c r="E11" s="17">
        <v>632968.13</v>
      </c>
      <c r="F11" s="17">
        <v>713194.41</v>
      </c>
      <c r="G11" s="18">
        <v>166065.85999999999</v>
      </c>
    </row>
    <row r="12" spans="1:7" ht="15.75" x14ac:dyDescent="0.25">
      <c r="A12" s="70" t="s">
        <v>11</v>
      </c>
      <c r="B12" s="71"/>
      <c r="C12" s="71"/>
      <c r="D12" s="72"/>
      <c r="E12" s="17">
        <v>209215.84</v>
      </c>
      <c r="F12" s="17">
        <v>201714.87</v>
      </c>
      <c r="G12" s="18">
        <v>54756.26</v>
      </c>
    </row>
    <row r="13" spans="1:7" ht="15.75" x14ac:dyDescent="0.25">
      <c r="A13" s="70" t="s">
        <v>12</v>
      </c>
      <c r="B13" s="71"/>
      <c r="C13" s="71"/>
      <c r="D13" s="72"/>
      <c r="E13" s="17">
        <v>227142.23</v>
      </c>
      <c r="F13" s="17">
        <v>216077.35</v>
      </c>
      <c r="G13" s="18">
        <v>59226.73</v>
      </c>
    </row>
    <row r="14" spans="1:7" ht="15.75" x14ac:dyDescent="0.25">
      <c r="A14" s="63" t="s">
        <v>13</v>
      </c>
      <c r="B14" s="63"/>
      <c r="C14" s="63"/>
      <c r="D14" s="63"/>
      <c r="E14" s="17">
        <v>539040.05000000005</v>
      </c>
      <c r="F14" s="17">
        <v>605297.15</v>
      </c>
      <c r="G14" s="18">
        <v>144087.5</v>
      </c>
    </row>
    <row r="15" spans="1:7" ht="15.75" x14ac:dyDescent="0.25">
      <c r="A15" s="70" t="s">
        <v>68</v>
      </c>
      <c r="B15" s="71"/>
      <c r="C15" s="71"/>
      <c r="D15" s="72"/>
      <c r="E15" s="17">
        <v>274137.18</v>
      </c>
      <c r="F15" s="17">
        <v>262150.63</v>
      </c>
      <c r="G15" s="18">
        <v>11986.55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1795349.79</v>
      </c>
      <c r="F16" s="16">
        <f>SUM(F17:F20)</f>
        <v>1805350.6000000003</v>
      </c>
      <c r="G16" s="16">
        <f>SUM(G17:G20)</f>
        <v>346805.11000000004</v>
      </c>
    </row>
    <row r="17" spans="1:12" ht="15.75" x14ac:dyDescent="0.25">
      <c r="A17" s="115" t="s">
        <v>43</v>
      </c>
      <c r="B17" s="116"/>
      <c r="C17" s="116"/>
      <c r="D17" s="117"/>
      <c r="E17" s="17">
        <v>1557818.29</v>
      </c>
      <c r="F17" s="17">
        <v>1573228.37</v>
      </c>
      <c r="G17" s="18">
        <v>309362.95</v>
      </c>
    </row>
    <row r="18" spans="1:12" ht="15.75" x14ac:dyDescent="0.25">
      <c r="A18" s="63" t="s">
        <v>55</v>
      </c>
      <c r="B18" s="63"/>
      <c r="C18" s="63"/>
      <c r="D18" s="63"/>
      <c r="E18" s="17">
        <v>6895.24</v>
      </c>
      <c r="F18" s="17">
        <v>6700.82</v>
      </c>
      <c r="G18" s="18">
        <v>1067.71</v>
      </c>
    </row>
    <row r="19" spans="1:12" ht="15.75" x14ac:dyDescent="0.25">
      <c r="A19" s="63" t="s">
        <v>56</v>
      </c>
      <c r="B19" s="63"/>
      <c r="C19" s="63"/>
      <c r="D19" s="63"/>
      <c r="E19" s="17">
        <v>12755.64</v>
      </c>
      <c r="F19" s="17">
        <v>12453.85</v>
      </c>
      <c r="G19" s="18">
        <v>2063.9499999999998</v>
      </c>
    </row>
    <row r="20" spans="1:12" ht="15.75" x14ac:dyDescent="0.25">
      <c r="A20" s="63" t="s">
        <v>57</v>
      </c>
      <c r="B20" s="63"/>
      <c r="C20" s="63"/>
      <c r="D20" s="63"/>
      <c r="E20" s="17">
        <v>217880.62</v>
      </c>
      <c r="F20" s="17">
        <v>212967.56</v>
      </c>
      <c r="G20" s="18">
        <v>34310.5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'Ростовская 10'!F58</f>
        <v>14583.520494400524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05">
        <f>SUM(F28:F32)</f>
        <v>189214.71281830122</v>
      </c>
    </row>
    <row r="27" spans="1:12" ht="13.15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нар'!W229</f>
        <v>31090.812689214094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нар'!X229</f>
        <v>9537.3554762462591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нар'!Y229</f>
        <v>1431.4013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нар'!AV229+'[2]УК ВР декабрь нар'!BN229</f>
        <v>0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'[2]УК ВР декабрь нар'!AY229</f>
        <v>147155.14335284088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05">
        <f>SUM(F35:F39)+352901.6</f>
        <v>702404.62171420059</v>
      </c>
    </row>
    <row r="34" spans="1:12" ht="13.15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'[2]УК ВР декабрь нар'!CN229+'[2]УК ВР декабрь нар'!DU229</f>
        <v>142065.24759851358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'[2]УК ВР декабрь нар'!CO229+'[2]УК ВР декабрь нар'!DV229</f>
        <v>43759.521104141211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'[2]УК ВР декабрь нар'!CP229+'[2]УК ВР декабрь нар'!DW229</f>
        <v>13351.076300000001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'[2]УК ВР декабрь нар'!BM229+'[2]УК ВР декабрь нар'!DB229+'[2]УК ВР декабрь нар'!EL229</f>
        <v>7786.8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'[2]УК ВР декабрь нар'!DG229+'[2]УК ВР декабрь нар'!EQ229</f>
        <v>142540.3767115458</v>
      </c>
    </row>
    <row r="40" spans="1:12" ht="15.75" x14ac:dyDescent="0.25">
      <c r="A40" s="94" t="s">
        <v>35</v>
      </c>
      <c r="B40" s="113"/>
      <c r="C40" s="113"/>
      <c r="D40" s="113"/>
      <c r="E40" s="114"/>
      <c r="F40" s="26">
        <f>SUM(F41:F49)</f>
        <v>566724.30777220021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нар'!FB229+'[2]УК ВР декабрь нар'!FX229</f>
        <v>303548.48860826669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нар'!FC229+'[2]УК ВР декабрь нар'!FY229</f>
        <v>92336.596284382715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'[2]УК ВР декабрь нар'!FD229+'[2]УК ВР декабрь нар'!FZ229</f>
        <v>272.87039999999996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нар'!GG229+'[2]УК ВР декабрь нар'!FL229+'[2]УК ВР декабрь нар'!AK229</f>
        <v>4794.0000000000009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'[2]УК ВР декабрь нар'!FS229+'[2]УК ВР декабрь нар'!GL229</f>
        <v>165772.35247955073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1458343.6423047022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241604.09999999998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113556.62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128047.48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1699947.7423047023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1557818.29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1573228.37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-127545.93181030173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'Ростовская 10'!A2:G2</f>
        <v>перед собственниками дома по адресу: ул. Ростовская 10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10'!G6:H6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'Ростовская 10'!G8:H8</f>
        <v>задолженность с нарастающим итогом с -01.03.2010г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354415.23</v>
      </c>
      <c r="F9" s="16">
        <f t="shared" ref="F9:G9" si="0">SUM(F10:F15)</f>
        <v>538613.16</v>
      </c>
      <c r="G9" s="16">
        <f t="shared" si="0"/>
        <v>378844.64000000007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37212.720000000001</v>
      </c>
      <c r="G10" s="18">
        <v>89706.95</v>
      </c>
    </row>
    <row r="11" spans="1:7" ht="15.75" x14ac:dyDescent="0.25">
      <c r="A11" s="70" t="s">
        <v>10</v>
      </c>
      <c r="B11" s="71"/>
      <c r="C11" s="71"/>
      <c r="D11" s="72"/>
      <c r="E11" s="17">
        <v>-28289</v>
      </c>
      <c r="F11" s="17">
        <v>36920.870000000003</v>
      </c>
      <c r="G11" s="18">
        <v>100855.99</v>
      </c>
    </row>
    <row r="12" spans="1:7" ht="15.75" x14ac:dyDescent="0.25">
      <c r="A12" s="70" t="s">
        <v>11</v>
      </c>
      <c r="B12" s="71"/>
      <c r="C12" s="71"/>
      <c r="D12" s="72"/>
      <c r="E12" s="17">
        <v>188620.46</v>
      </c>
      <c r="F12" s="17">
        <v>204623.14</v>
      </c>
      <c r="G12" s="18">
        <v>38753.58</v>
      </c>
    </row>
    <row r="13" spans="1:7" ht="15.75" x14ac:dyDescent="0.25">
      <c r="A13" s="70" t="s">
        <v>12</v>
      </c>
      <c r="B13" s="71"/>
      <c r="C13" s="71"/>
      <c r="D13" s="72"/>
      <c r="E13" s="17">
        <v>198554.48</v>
      </c>
      <c r="F13" s="17">
        <v>213346.31</v>
      </c>
      <c r="G13" s="18">
        <v>44434.9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44164.34</v>
      </c>
      <c r="G14" s="18">
        <v>99923.16</v>
      </c>
    </row>
    <row r="15" spans="1:7" ht="15.75" x14ac:dyDescent="0.25">
      <c r="A15" s="70" t="s">
        <v>68</v>
      </c>
      <c r="B15" s="71"/>
      <c r="C15" s="71"/>
      <c r="D15" s="72"/>
      <c r="E15" s="17">
        <v>-4470.71</v>
      </c>
      <c r="F15" s="17">
        <v>2345.7800000000002</v>
      </c>
      <c r="G15" s="18">
        <v>5170.0600000000004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1764225.5000000002</v>
      </c>
      <c r="F16" s="16">
        <f>SUM(F17:F20)</f>
        <v>1760548.35</v>
      </c>
      <c r="G16" s="16">
        <f>SUM(G17:G20)</f>
        <v>350482.25999999995</v>
      </c>
    </row>
    <row r="17" spans="1:12" ht="22.5" customHeight="1" x14ac:dyDescent="0.25">
      <c r="A17" s="115" t="s">
        <v>43</v>
      </c>
      <c r="B17" s="116"/>
      <c r="C17" s="116"/>
      <c r="D17" s="117"/>
      <c r="E17" s="17">
        <v>1517615.29</v>
      </c>
      <c r="F17" s="17">
        <v>1519200.94</v>
      </c>
      <c r="G17" s="18">
        <v>307777.3</v>
      </c>
    </row>
    <row r="18" spans="1:12" ht="15.75" x14ac:dyDescent="0.25">
      <c r="A18" s="63" t="s">
        <v>55</v>
      </c>
      <c r="B18" s="63"/>
      <c r="C18" s="63"/>
      <c r="D18" s="63"/>
      <c r="E18" s="17">
        <v>7125.09</v>
      </c>
      <c r="F18" s="17">
        <v>6946.26</v>
      </c>
      <c r="G18" s="18">
        <v>1246.54</v>
      </c>
    </row>
    <row r="19" spans="1:12" ht="15.75" x14ac:dyDescent="0.25">
      <c r="A19" s="63" t="s">
        <v>56</v>
      </c>
      <c r="B19" s="63"/>
      <c r="C19" s="63"/>
      <c r="D19" s="63"/>
      <c r="E19" s="17">
        <v>13330.84</v>
      </c>
      <c r="F19" s="17">
        <v>13066.57</v>
      </c>
      <c r="G19" s="18">
        <v>2328.2199999999998</v>
      </c>
    </row>
    <row r="20" spans="1:12" ht="15.75" x14ac:dyDescent="0.25">
      <c r="A20" s="63" t="s">
        <v>57</v>
      </c>
      <c r="B20" s="63"/>
      <c r="C20" s="63"/>
      <c r="D20" s="63"/>
      <c r="E20" s="17">
        <v>226154.28</v>
      </c>
      <c r="F20" s="17">
        <v>221334.58</v>
      </c>
      <c r="G20" s="18">
        <v>39130.199999999997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'Ростовская 10(2019)'!F59</f>
        <v>-127545.93181030173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05">
        <f>SUM(F28:F32)</f>
        <v>185920.96936716759</v>
      </c>
    </row>
    <row r="27" spans="1:12" ht="69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нар'!W229</f>
        <v>14261.512390045726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нар'!X229</f>
        <v>3584.7527588166167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нар'!Y229</f>
        <v>3732.2565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нар'!AA229+'[3]УК ВР декабрь нар'!AB229+'[3]УК ВР декабрь нар'!AC229+'[3]УК ВР декабрь нар'!AD229+'[3]УК ВР декабрь нар'!AE229+'[3]УК ВР декабрь нар'!AF229+'[3]УК ВР декабрь нар'!AG229+'[3]УК ВР декабрь нар'!AH229+'[3]УК ВР декабрь нар'!AJ229+'[3]УК ВР декабрь нар'!AL229+'[3]УК ВР декабрь нар'!AN229+'[3]УК ВР декабрь нар'!AO229+'[3]УК ВР декабрь нар'!AP229+'[3]УК ВР декабрь нар'!AQ229+'[3]УК ВР декабрь нар'!AR229+'[3]УК ВР декабрь нар'!AT229</f>
        <v>101676.45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'[3]УК ВР декабрь нар'!AY229</f>
        <v>62665.997718305262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05">
        <f>SUM(F35:F39)+291802.52</f>
        <v>574944.12172111182</v>
      </c>
    </row>
    <row r="34" spans="1:12" ht="82.9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'[3]УК ВР декабрь нар'!CN229+'[3]УК ВР декабрь нар'!DU229</f>
        <v>124576.40672418314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'[3]УК ВР декабрь нар'!CO229+'[3]УК ВР декабрь нар'!DV229</f>
        <v>28963.027759787765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'[3]УК ВР декабрь нар'!CP229+'[3]УК ВР декабрь нар'!DW229</f>
        <v>14550.511300000002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'[3]УК ВР декабрь нар'!AI229+'[3]УК ВР декабрь нар'!AJ229+'[3]УК ВР декабрь нар'!AS229+'[3]УК ВР декабрь нар'!BM229+'[3]УК ВР декабрь нар'!DB229+'[3]УК ВР декабрь нар'!EK229+'[3]УК ВР декабрь нар'!AM229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'[3]УК ВР декабрь нар'!DF229+'[3]УК ВР декабрь нар'!EP229</f>
        <v>115051.65593714092</v>
      </c>
    </row>
    <row r="40" spans="1:12" ht="63.6" customHeight="1" x14ac:dyDescent="0.25">
      <c r="A40" s="94" t="s">
        <v>74</v>
      </c>
      <c r="B40" s="113"/>
      <c r="C40" s="113"/>
      <c r="D40" s="113"/>
      <c r="E40" s="114"/>
      <c r="F40" s="26">
        <f>SUM(F41:F49)</f>
        <v>542421.3806782735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нар'!FB229+'[3]УК ВР декабрь нар'!FX229</f>
        <v>292702.05880755384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нар'!FC229+'[3]УК ВР декабрь нар'!FY229</f>
        <v>78840.395887544815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'[3]УК ВР декабрь нар'!FD229+'[3]УК ВР декабрь нар'!FZ229</f>
        <v>2384.8518000000004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нар'!GG229+'[3]УК ВР декабрь нар'!FL229+'[3]УК ВР декабрь нар'!FE229+'[3]УК ВР декабрь нар'!AK229</f>
        <v>8601.1092000000008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'[3]УК ВР декабрь нар'!FS229+'[3]УК ВР декабрь нар'!GL229</f>
        <v>159892.96498317475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1303286.4717665529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182378.39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58831.07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123547.32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1485664.861766553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1517615.29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1519200.94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-95595.50357685471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'Ростовская 10'!A2:G2</f>
        <v>перед собственниками дома по адресу: ул. Ростовская 10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'Ростовская 10'!G6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'Ростовская 10'!G8</f>
        <v>задолженность с нарастающим итогом с -01.03.2010г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-34664.699999999997</v>
      </c>
      <c r="F9" s="16">
        <f t="shared" ref="F9:G9" si="0">SUM(F10:F15)</f>
        <v>70119.040000000008</v>
      </c>
      <c r="G9" s="16">
        <f t="shared" si="0"/>
        <v>274060.90000000002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21910.19</v>
      </c>
      <c r="G10" s="18">
        <v>67796.759999999995</v>
      </c>
    </row>
    <row r="11" spans="1:7" ht="15.75" x14ac:dyDescent="0.25">
      <c r="A11" s="70" t="s">
        <v>10</v>
      </c>
      <c r="B11" s="71"/>
      <c r="C11" s="71"/>
      <c r="D11" s="72"/>
      <c r="E11" s="17">
        <v>-19454.53</v>
      </c>
      <c r="F11" s="17">
        <v>18796.88</v>
      </c>
      <c r="G11" s="18">
        <v>62604.58</v>
      </c>
    </row>
    <row r="12" spans="1:7" ht="15.75" x14ac:dyDescent="0.25">
      <c r="A12" s="70" t="s">
        <v>11</v>
      </c>
      <c r="B12" s="71"/>
      <c r="C12" s="71"/>
      <c r="D12" s="72"/>
      <c r="E12" s="17">
        <v>-8155.77</v>
      </c>
      <c r="F12" s="17">
        <v>4467.91</v>
      </c>
      <c r="G12" s="18">
        <v>26129.9</v>
      </c>
    </row>
    <row r="13" spans="1:7" ht="15.75" x14ac:dyDescent="0.25">
      <c r="A13" s="70" t="s">
        <v>12</v>
      </c>
      <c r="B13" s="71"/>
      <c r="C13" s="71"/>
      <c r="D13" s="72"/>
      <c r="E13" s="17">
        <v>-6991.97</v>
      </c>
      <c r="F13" s="17">
        <v>6749.61</v>
      </c>
      <c r="G13" s="18">
        <v>30693.32</v>
      </c>
    </row>
    <row r="14" spans="1:7" ht="15.75" x14ac:dyDescent="0.25">
      <c r="A14" s="63" t="s">
        <v>13</v>
      </c>
      <c r="B14" s="63"/>
      <c r="C14" s="63"/>
      <c r="D14" s="63"/>
      <c r="E14" s="17">
        <v>-62.43</v>
      </c>
      <c r="F14" s="17">
        <v>17557.79</v>
      </c>
      <c r="G14" s="18">
        <v>82302.94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636.66</v>
      </c>
      <c r="G15" s="18">
        <v>4533.3999999999996</v>
      </c>
    </row>
    <row r="16" spans="1:7" ht="15.75" hidden="1" x14ac:dyDescent="0.25">
      <c r="A16" s="73" t="s">
        <v>41</v>
      </c>
      <c r="B16" s="74"/>
      <c r="C16" s="74"/>
      <c r="D16" s="75"/>
      <c r="E16" s="16">
        <f>SUM(E17:E20)</f>
        <v>1730807.16</v>
      </c>
      <c r="F16" s="16">
        <f t="shared" ref="F16:G16" si="1">SUM(F17:F20)</f>
        <v>1673319.7100000011</v>
      </c>
      <c r="G16" s="16">
        <f t="shared" si="1"/>
        <v>407969.71000000031</v>
      </c>
    </row>
    <row r="17" spans="1:12" ht="39.6" customHeight="1" x14ac:dyDescent="0.25">
      <c r="A17" s="115" t="s">
        <v>78</v>
      </c>
      <c r="B17" s="116"/>
      <c r="C17" s="116"/>
      <c r="D17" s="117"/>
      <c r="E17" s="17">
        <v>1476548.5899999999</v>
      </c>
      <c r="F17" s="17">
        <v>1427401.2300000009</v>
      </c>
      <c r="G17" s="18">
        <v>356924.66000000027</v>
      </c>
    </row>
    <row r="18" spans="1:12" ht="15.75" x14ac:dyDescent="0.25">
      <c r="A18" s="63" t="s">
        <v>55</v>
      </c>
      <c r="B18" s="63"/>
      <c r="C18" s="63"/>
      <c r="D18" s="63"/>
      <c r="E18" s="17">
        <v>3751.26</v>
      </c>
      <c r="F18" s="17">
        <v>4122.6000000000004</v>
      </c>
      <c r="G18" s="18">
        <v>875.2</v>
      </c>
    </row>
    <row r="19" spans="1:12" ht="15.75" x14ac:dyDescent="0.25">
      <c r="A19" s="63" t="s">
        <v>56</v>
      </c>
      <c r="B19" s="63"/>
      <c r="C19" s="63"/>
      <c r="D19" s="63"/>
      <c r="E19" s="17">
        <v>12685.04</v>
      </c>
      <c r="F19" s="17">
        <v>12286.32</v>
      </c>
      <c r="G19" s="18">
        <v>2726.94</v>
      </c>
    </row>
    <row r="20" spans="1:12" ht="15.75" x14ac:dyDescent="0.25">
      <c r="A20" s="63" t="s">
        <v>57</v>
      </c>
      <c r="B20" s="63"/>
      <c r="C20" s="63"/>
      <c r="D20" s="63"/>
      <c r="E20" s="17">
        <v>237822.27</v>
      </c>
      <c r="F20" s="17">
        <v>229509.56</v>
      </c>
      <c r="G20" s="18">
        <v>47442.91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'Ростовская 10(2020)'!F59</f>
        <v>-95595.50357685471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05">
        <f>SUM(F28:F32)</f>
        <v>87326.886049768756</v>
      </c>
    </row>
    <row r="27" spans="1:12" ht="56.45" customHeight="1" x14ac:dyDescent="0.2">
      <c r="A27" s="90"/>
      <c r="B27" s="91"/>
      <c r="C27" s="91"/>
      <c r="D27" s="91"/>
      <c r="E27" s="92"/>
      <c r="F27" s="106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нар'!W229</f>
        <v>14642.692798785669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нар'!X229</f>
        <v>3469.2397424316728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нар'!Y229+'[4]УК ВР декабрь нар'!DX229</f>
        <v>10269.687100000001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нар'!AV229+'[4]УК ВР декабрь нар'!BM229+'[4]УК ВР декабрь нар'!BN229+'[4]УК ВР декабрь нар'!BO229+'[4]УК ВР декабрь нар'!BP229+'[4]УК ВР декабрь нар'!EG229+'[4]УК ВР декабрь нар'!EH229+'[4]УК ВР декабрь нар'!EI229+'[4]УК ВР декабрь нар'!EJ229</f>
        <v>0</v>
      </c>
    </row>
    <row r="32" spans="1:12" ht="15.75" hidden="1" x14ac:dyDescent="0.25">
      <c r="A32" s="108" t="s">
        <v>61</v>
      </c>
      <c r="B32" s="109"/>
      <c r="C32" s="109"/>
      <c r="D32" s="109"/>
      <c r="E32" s="110"/>
      <c r="F32" s="25">
        <f>'[4]УК ВР декабрь нар'!AY229</f>
        <v>58945.266408551412</v>
      </c>
    </row>
    <row r="33" spans="1:12" x14ac:dyDescent="0.2">
      <c r="A33" s="87" t="s">
        <v>73</v>
      </c>
      <c r="B33" s="88"/>
      <c r="C33" s="88"/>
      <c r="D33" s="88"/>
      <c r="E33" s="89"/>
      <c r="F33" s="105">
        <f>SUM(F35:F39)+271373.79</f>
        <v>581911.11389734992</v>
      </c>
    </row>
    <row r="34" spans="1:12" ht="94.9" customHeight="1" x14ac:dyDescent="0.2">
      <c r="A34" s="90"/>
      <c r="B34" s="91"/>
      <c r="C34" s="91"/>
      <c r="D34" s="91"/>
      <c r="E34" s="92"/>
      <c r="F34" s="106"/>
    </row>
    <row r="35" spans="1:12" ht="15.75" hidden="1" x14ac:dyDescent="0.25">
      <c r="A35" s="107" t="s">
        <v>16</v>
      </c>
      <c r="B35" s="107"/>
      <c r="C35" s="107"/>
      <c r="D35" s="107"/>
      <c r="E35" s="107"/>
      <c r="F35" s="25">
        <f>'[4]УК ВР декабрь нар'!CN229+'[4]УК ВР декабрь нар'!DU229</f>
        <v>138052.07024081139</v>
      </c>
      <c r="L35" s="39"/>
    </row>
    <row r="36" spans="1:12" ht="15.75" hidden="1" x14ac:dyDescent="0.25">
      <c r="A36" s="107" t="s">
        <v>31</v>
      </c>
      <c r="B36" s="107"/>
      <c r="C36" s="107"/>
      <c r="D36" s="107"/>
      <c r="E36" s="107"/>
      <c r="F36" s="25">
        <f>'[4]УК ВР декабрь нар'!CO229+'[4]УК ВР декабрь нар'!DV229</f>
        <v>31279.025411147904</v>
      </c>
    </row>
    <row r="37" spans="1:12" ht="15.75" hidden="1" x14ac:dyDescent="0.25">
      <c r="A37" s="107" t="s">
        <v>18</v>
      </c>
      <c r="B37" s="107"/>
      <c r="C37" s="107"/>
      <c r="D37" s="107"/>
      <c r="E37" s="107"/>
      <c r="F37" s="25">
        <f>'[4]УК ВР декабрь нар'!CP229+'[4]УК ВР декабрь нар'!DL229+'[4]УК ВР декабрь нар'!DP229+'[4]УК ВР декабрь нар'!DT229</f>
        <v>59996.375599999992</v>
      </c>
    </row>
    <row r="38" spans="1:12" ht="15.75" hidden="1" x14ac:dyDescent="0.25">
      <c r="A38" s="107" t="s">
        <v>19</v>
      </c>
      <c r="B38" s="107"/>
      <c r="C38" s="107"/>
      <c r="D38" s="107"/>
      <c r="E38" s="107"/>
      <c r="F38" s="25">
        <f>'[4]УК ВР декабрь нар'!DB229+'[4]УК ВР декабрь нар'!DY229+'[4]УК ВР декабрь нар'!DZ229+'[4]УК ВР декабрь нар'!EA229+'[4]УК ВР декабрь нар'!EB229+'[4]УК ВР декабрь нар'!EC229+'[4]УК ВР декабрь нар'!ED229+'[4]УК ВР декабрь нар'!EE229+'[4]УК ВР декабрь нар'!EF229</f>
        <v>0</v>
      </c>
    </row>
    <row r="39" spans="1:12" ht="51" hidden="1" customHeight="1" x14ac:dyDescent="0.25">
      <c r="A39" s="108" t="s">
        <v>63</v>
      </c>
      <c r="B39" s="111"/>
      <c r="C39" s="111"/>
      <c r="D39" s="111"/>
      <c r="E39" s="112"/>
      <c r="F39" s="25">
        <f>'[4]УК ВР декабрь нар'!DG229+'[4]УК ВР декабрь нар'!EP229</f>
        <v>81209.852645390565</v>
      </c>
    </row>
    <row r="40" spans="1:12" ht="72" customHeight="1" x14ac:dyDescent="0.25">
      <c r="A40" s="94" t="s">
        <v>74</v>
      </c>
      <c r="B40" s="113"/>
      <c r="C40" s="113"/>
      <c r="D40" s="113"/>
      <c r="E40" s="114"/>
      <c r="F40" s="26">
        <f>SUM(F41:F49)</f>
        <v>672771.31309999991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нар'!$EU229+'[4]УК ВР декабрь нар'!FV229+'[4]УК ВР декабрь нар'!EY229</f>
        <v>659932.13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7" t="s">
        <v>21</v>
      </c>
      <c r="B43" s="107"/>
      <c r="C43" s="107"/>
      <c r="D43" s="107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7" t="s">
        <v>22</v>
      </c>
      <c r="B45" s="107"/>
      <c r="C45" s="107"/>
      <c r="D45" s="107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7" t="s">
        <v>18</v>
      </c>
      <c r="B47" s="107"/>
      <c r="C47" s="107"/>
      <c r="D47" s="107"/>
      <c r="E47" s="100"/>
      <c r="F47" s="25">
        <f>'[4]УК ВР декабрь нар'!EW229+'[4]УК ВР декабрь нар'!FA229+'[4]УК ВР декабрь нар'!FZ229</f>
        <v>2800.5496499999999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нар'!FL229+'[4]УК ВР декабрь нар'!GG229</f>
        <v>10038.633449999999</v>
      </c>
    </row>
    <row r="49" spans="1:15" ht="15.75" hidden="1" x14ac:dyDescent="0.25">
      <c r="A49" s="108" t="s">
        <v>64</v>
      </c>
      <c r="B49" s="111"/>
      <c r="C49" s="111"/>
      <c r="D49" s="111"/>
      <c r="E49" s="112"/>
      <c r="F49" s="25">
        <f>'[4]УК ВР декабрь нар'!FS229+'[4]УК ВР декабрь нар'!GL229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1342009.3130471185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176895.72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46219.19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130676.53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1518905.0330471185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1476548.5899999999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1427401.2300000009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-137951.94662397332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79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'Ростовская 10(2021)'!A2:G2</f>
        <v>перед собственниками дома по адресу: ул. Ростовская 10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80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-20072.349999999999</v>
      </c>
      <c r="F10" s="55">
        <f>SUM(F11:F16)</f>
        <v>89709.83</v>
      </c>
      <c r="G10" s="55">
        <f>SUM(G11:G16)</f>
        <v>138067.70000000001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18242.7</v>
      </c>
      <c r="G11" s="18">
        <v>44171.38</v>
      </c>
    </row>
    <row r="12" spans="1:9" ht="15.75" x14ac:dyDescent="0.25">
      <c r="A12" s="119" t="s">
        <v>10</v>
      </c>
      <c r="B12" s="120"/>
      <c r="C12" s="120"/>
      <c r="D12" s="121"/>
      <c r="E12" s="18">
        <v>-5197.01</v>
      </c>
      <c r="F12" s="18">
        <v>21566.02</v>
      </c>
      <c r="G12" s="18">
        <v>24721.55</v>
      </c>
    </row>
    <row r="13" spans="1:9" ht="15.75" x14ac:dyDescent="0.25">
      <c r="A13" s="119" t="s">
        <v>11</v>
      </c>
      <c r="B13" s="120"/>
      <c r="C13" s="120"/>
      <c r="D13" s="121"/>
      <c r="E13" s="18">
        <v>-2425.0300000000002</v>
      </c>
      <c r="F13" s="18">
        <v>15283.48</v>
      </c>
      <c r="G13" s="18">
        <v>6389.38</v>
      </c>
    </row>
    <row r="14" spans="1:9" ht="15.75" x14ac:dyDescent="0.25">
      <c r="A14" s="119" t="s">
        <v>12</v>
      </c>
      <c r="B14" s="120"/>
      <c r="C14" s="120"/>
      <c r="D14" s="121"/>
      <c r="E14" s="18">
        <v>-877.1</v>
      </c>
      <c r="F14" s="18">
        <v>20213.3</v>
      </c>
      <c r="G14" s="18">
        <v>7314.61</v>
      </c>
    </row>
    <row r="15" spans="1:9" ht="15.75" x14ac:dyDescent="0.25">
      <c r="A15" s="123" t="s">
        <v>13</v>
      </c>
      <c r="B15" s="123"/>
      <c r="C15" s="123"/>
      <c r="D15" s="123"/>
      <c r="E15" s="18">
        <v>-11573.21</v>
      </c>
      <c r="F15" s="18">
        <v>12382.62</v>
      </c>
      <c r="G15" s="18">
        <v>52959.09</v>
      </c>
    </row>
    <row r="16" spans="1:9" ht="15.75" x14ac:dyDescent="0.25">
      <c r="A16" s="119" t="s">
        <v>81</v>
      </c>
      <c r="B16" s="120"/>
      <c r="C16" s="120"/>
      <c r="D16" s="121"/>
      <c r="E16" s="18">
        <v>0</v>
      </c>
      <c r="F16" s="18">
        <v>2021.71</v>
      </c>
      <c r="G16" s="18">
        <v>2511.69</v>
      </c>
    </row>
    <row r="17" spans="1:10" ht="63.75" customHeight="1" x14ac:dyDescent="0.25">
      <c r="A17" s="130" t="s">
        <v>82</v>
      </c>
      <c r="B17" s="131"/>
      <c r="C17" s="131"/>
      <c r="D17" s="132"/>
      <c r="E17" s="18">
        <v>1620593.78</v>
      </c>
      <c r="F17" s="18">
        <v>1575598.2</v>
      </c>
      <c r="G17" s="18">
        <v>366288.77</v>
      </c>
    </row>
    <row r="18" spans="1:10" ht="15.75" hidden="1" x14ac:dyDescent="0.25">
      <c r="A18" s="123" t="s">
        <v>83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84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85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86</v>
      </c>
      <c r="B21" s="125"/>
      <c r="C21" s="125"/>
      <c r="D21" s="126"/>
      <c r="E21" s="56">
        <f>E22+E23+E24+E25</f>
        <v>268515.74</v>
      </c>
      <c r="F21" s="56">
        <f t="shared" ref="F21:G21" si="0">F22+F23+F24+F25</f>
        <v>263027.75999999995</v>
      </c>
      <c r="G21" s="56">
        <f t="shared" si="0"/>
        <v>51314.52</v>
      </c>
    </row>
    <row r="22" spans="1:10" ht="15.75" x14ac:dyDescent="0.25">
      <c r="A22" s="119" t="s">
        <v>55</v>
      </c>
      <c r="B22" s="120"/>
      <c r="C22" s="120"/>
      <c r="D22" s="121"/>
      <c r="E22" s="18">
        <v>2570.64</v>
      </c>
      <c r="F22" s="18">
        <v>2781.29</v>
      </c>
      <c r="G22" s="18">
        <v>560.41999999999996</v>
      </c>
    </row>
    <row r="23" spans="1:10" ht="15.75" x14ac:dyDescent="0.25">
      <c r="A23" s="119" t="s">
        <v>56</v>
      </c>
      <c r="B23" s="120"/>
      <c r="C23" s="120"/>
      <c r="D23" s="121"/>
      <c r="E23" s="18">
        <v>13728.26</v>
      </c>
      <c r="F23" s="18">
        <v>13615.12</v>
      </c>
      <c r="G23" s="18">
        <v>2573.67</v>
      </c>
    </row>
    <row r="24" spans="1:10" ht="15.75" x14ac:dyDescent="0.25">
      <c r="A24" s="119" t="s">
        <v>57</v>
      </c>
      <c r="B24" s="120"/>
      <c r="C24" s="120"/>
      <c r="D24" s="121"/>
      <c r="E24" s="18">
        <v>251065.68</v>
      </c>
      <c r="F24" s="18">
        <v>246625.81</v>
      </c>
      <c r="G24" s="18">
        <v>47034.81</v>
      </c>
    </row>
    <row r="25" spans="1:10" ht="15.75" x14ac:dyDescent="0.25">
      <c r="A25" s="119" t="s">
        <v>87</v>
      </c>
      <c r="B25" s="120"/>
      <c r="C25" s="120"/>
      <c r="D25" s="121"/>
      <c r="E25" s="18">
        <v>1151.1600000000001</v>
      </c>
      <c r="F25" s="18">
        <v>5.54</v>
      </c>
      <c r="G25" s="18">
        <v>1145.6199999999999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88</v>
      </c>
      <c r="B30" s="86"/>
      <c r="C30" s="86"/>
      <c r="D30" s="86"/>
      <c r="E30" s="86"/>
      <c r="F30" s="38">
        <f>'Ростовская 10(2021)'!F59</f>
        <v>-137951.94662397332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32867.979636154145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нар'!W229+'[6]УК ВР декабрь нар'!EX229</f>
        <v>11464.162323149825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нар'!X229+'[6]УК ВР декабрь нар'!EY229</f>
        <v>2667.8958174100089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нар'!Y229+'[6]УК ВР декабрь нар'!EZ229+'[6]УК ВР декабрь нар'!FB229+'[6]УК ВР декабрь нар'!AW229</f>
        <v>4396.1841999999997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нар'!AV229+'[6]УК ВР декабрь нар'!FQ229</f>
        <v>2966.4000000194505</v>
      </c>
      <c r="G36" s="1"/>
      <c r="H36" s="1"/>
    </row>
    <row r="37" spans="1:12" ht="15.75" hidden="1" x14ac:dyDescent="0.25">
      <c r="A37" s="108" t="s">
        <v>61</v>
      </c>
      <c r="B37" s="109"/>
      <c r="C37" s="109"/>
      <c r="D37" s="109"/>
      <c r="E37" s="110"/>
      <c r="F37" s="25">
        <f>'[6]УК ВР декабрь нар'!AY229+'[6]УК ВР декабрь нар'!FR229</f>
        <v>11373.337295574862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SUM(F40:F44)+293740.34</f>
        <v>586787.51255917363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75" hidden="1" x14ac:dyDescent="0.25">
      <c r="A40" s="107" t="s">
        <v>16</v>
      </c>
      <c r="B40" s="107"/>
      <c r="C40" s="107"/>
      <c r="D40" s="107"/>
      <c r="E40" s="107"/>
      <c r="F40" s="25">
        <f>'[6]УК ВР декабрь нар'!CQ229+'[6]УК ВР декабрь нар'!DX229</f>
        <v>143490.69091387815</v>
      </c>
      <c r="G40" s="1"/>
      <c r="H40" s="1"/>
      <c r="L40" s="39"/>
    </row>
    <row r="41" spans="1:12" ht="15.75" hidden="1" x14ac:dyDescent="0.25">
      <c r="A41" s="107" t="s">
        <v>31</v>
      </c>
      <c r="B41" s="107"/>
      <c r="C41" s="107"/>
      <c r="D41" s="107"/>
      <c r="E41" s="107"/>
      <c r="F41" s="25">
        <f>'[6]УК ВР декабрь нар'!CR229+'[6]УК ВР декабрь нар'!DY229</f>
        <v>33920.076428612141</v>
      </c>
      <c r="G41" s="1"/>
      <c r="H41" s="1"/>
    </row>
    <row r="42" spans="1:12" ht="15.75" hidden="1" x14ac:dyDescent="0.25">
      <c r="A42" s="107" t="s">
        <v>18</v>
      </c>
      <c r="B42" s="107"/>
      <c r="C42" s="107"/>
      <c r="D42" s="107"/>
      <c r="E42" s="107"/>
      <c r="F42" s="25">
        <f>'[6]УК ВР декабрь нар'!DZ229+'[6]УК ВР декабрь нар'!CS229</f>
        <v>35033.004920612511</v>
      </c>
      <c r="G42" s="1"/>
      <c r="H42" s="1"/>
    </row>
    <row r="43" spans="1:12" ht="15.75" hidden="1" x14ac:dyDescent="0.25">
      <c r="A43" s="107" t="s">
        <v>19</v>
      </c>
      <c r="B43" s="107"/>
      <c r="C43" s="107"/>
      <c r="D43" s="107"/>
      <c r="E43" s="107"/>
      <c r="F43" s="25">
        <f>'[6]УК ВР декабрь нар'!DE229+'[6]УК ВР декабрь нар'!ET229</f>
        <v>7597.7999999999993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'[6]УК ВР декабрь нар'!DI229+'[6]УК ВР декабрь нар'!EU229</f>
        <v>73005.600296070828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666139.89439999999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нар'!GH229</f>
        <v>659932.13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нар'!GK229+'[6]УК ВР декабрь нар'!GL229+'[6]УК ВР декабрь нар'!GN229+'[6]УК ВР декабрь нар'!GO229+'[6]УК ВР декабрь нар'!GP229+'[6]УК ВР декабрь нар'!GQ229+'[6]УК ВР декабрь нар'!GR229+'[6]УК ВР декабрь нар'!GS229+'[6]УК ВР декабрь нар'!GT229+'[6]УК ВР декабрь нар'!GU229+'[6]УК ВР декабрь нар'!GV229</f>
        <v>6207.7643999999982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1285795.3865953279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180276.49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52043.3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128233.19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1466071.8765953279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1620593.78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1575598.2</v>
      </c>
      <c r="G63" s="1"/>
      <c r="H63" s="28"/>
    </row>
    <row r="64" spans="1:15" ht="15.75" x14ac:dyDescent="0.25">
      <c r="A64" s="93" t="s">
        <v>89</v>
      </c>
      <c r="B64" s="93"/>
      <c r="C64" s="93"/>
      <c r="D64" s="93"/>
      <c r="E64" s="93"/>
      <c r="F64" s="26">
        <f>F30+F62-F61</f>
        <v>16569.956780698849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90</v>
      </c>
      <c r="B68" s="118"/>
      <c r="C68" s="118"/>
      <c r="D68" s="118"/>
      <c r="E68" s="118"/>
      <c r="F68" s="50">
        <f>F64-G17</f>
        <v>-349718.81321930117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K24" sqref="K2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91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'Ростовская 10(2022)'!A2:G2</f>
        <v>перед собственниками дома по адресу: ул. Ростовская 10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80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-1103.71</v>
      </c>
      <c r="F10" s="55">
        <f>SUM(F11:F16)</f>
        <v>10179.1</v>
      </c>
      <c r="G10" s="55">
        <f>SUM(G11:G16)</f>
        <v>126784.89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1899.38</v>
      </c>
      <c r="G11" s="18">
        <v>42272</v>
      </c>
    </row>
    <row r="12" spans="1:9" ht="15.75" x14ac:dyDescent="0.25">
      <c r="A12" s="119" t="s">
        <v>10</v>
      </c>
      <c r="B12" s="120"/>
      <c r="C12" s="120"/>
      <c r="D12" s="121"/>
      <c r="E12" s="18">
        <v>-317.58</v>
      </c>
      <c r="F12" s="18">
        <v>952.12</v>
      </c>
      <c r="G12" s="18">
        <v>23451.85</v>
      </c>
    </row>
    <row r="13" spans="1:9" ht="15.75" x14ac:dyDescent="0.25">
      <c r="A13" s="119" t="s">
        <v>11</v>
      </c>
      <c r="B13" s="120"/>
      <c r="C13" s="120"/>
      <c r="D13" s="121"/>
      <c r="E13" s="18">
        <v>-10.32</v>
      </c>
      <c r="F13" s="18">
        <v>1152.6600000000001</v>
      </c>
      <c r="G13" s="18">
        <v>5226.3999999999996</v>
      </c>
    </row>
    <row r="14" spans="1:9" ht="15.75" x14ac:dyDescent="0.25">
      <c r="A14" s="119" t="s">
        <v>12</v>
      </c>
      <c r="B14" s="120"/>
      <c r="C14" s="120"/>
      <c r="D14" s="121"/>
      <c r="E14" s="18">
        <v>-108.97</v>
      </c>
      <c r="F14" s="18">
        <v>1511.3</v>
      </c>
      <c r="G14" s="18">
        <v>5694.34</v>
      </c>
    </row>
    <row r="15" spans="1:9" ht="15.75" x14ac:dyDescent="0.25">
      <c r="A15" s="123" t="s">
        <v>92</v>
      </c>
      <c r="B15" s="123"/>
      <c r="C15" s="123"/>
      <c r="D15" s="123"/>
      <c r="E15" s="18">
        <v>-666.84</v>
      </c>
      <c r="F15" s="18">
        <v>3997.58</v>
      </c>
      <c r="G15" s="18">
        <v>48294.67</v>
      </c>
    </row>
    <row r="16" spans="1:9" ht="15.75" x14ac:dyDescent="0.25">
      <c r="A16" s="119" t="s">
        <v>81</v>
      </c>
      <c r="B16" s="120"/>
      <c r="C16" s="120"/>
      <c r="D16" s="121"/>
      <c r="E16" s="18">
        <v>0</v>
      </c>
      <c r="F16" s="18">
        <v>666.06</v>
      </c>
      <c r="G16" s="18">
        <v>1845.63</v>
      </c>
    </row>
    <row r="17" spans="1:10" ht="63.75" customHeight="1" x14ac:dyDescent="0.25">
      <c r="A17" s="130" t="s">
        <v>82</v>
      </c>
      <c r="B17" s="131"/>
      <c r="C17" s="131"/>
      <c r="D17" s="132"/>
      <c r="E17" s="18">
        <v>2057494.98</v>
      </c>
      <c r="F17" s="18">
        <v>1975148.08</v>
      </c>
      <c r="G17" s="18">
        <v>448635.67</v>
      </c>
    </row>
    <row r="18" spans="1:10" ht="15.75" hidden="1" x14ac:dyDescent="0.25">
      <c r="A18" s="123" t="s">
        <v>83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84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85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86</v>
      </c>
      <c r="B21" s="125"/>
      <c r="C21" s="125"/>
      <c r="D21" s="126"/>
      <c r="E21" s="56">
        <f>SUM(E22:E25)</f>
        <v>358936.54</v>
      </c>
      <c r="F21" s="56">
        <f>SUM(F22:F25)</f>
        <v>344087.83</v>
      </c>
      <c r="G21" s="56">
        <f>SUM(G22:G25)</f>
        <v>66163.23</v>
      </c>
    </row>
    <row r="22" spans="1:10" ht="15.75" x14ac:dyDescent="0.25">
      <c r="A22" s="119" t="s">
        <v>93</v>
      </c>
      <c r="B22" s="120"/>
      <c r="C22" s="120"/>
      <c r="D22" s="121"/>
      <c r="E22" s="18">
        <v>50872.01</v>
      </c>
      <c r="F22" s="18">
        <v>46986.66</v>
      </c>
      <c r="G22" s="18">
        <v>4445.7700000000004</v>
      </c>
    </row>
    <row r="23" spans="1:10" ht="15.75" x14ac:dyDescent="0.25">
      <c r="A23" s="119" t="s">
        <v>94</v>
      </c>
      <c r="B23" s="120"/>
      <c r="C23" s="120"/>
      <c r="D23" s="121"/>
      <c r="E23" s="18">
        <v>15126.3</v>
      </c>
      <c r="F23" s="18">
        <v>14544.53</v>
      </c>
      <c r="G23" s="18">
        <v>3155.44</v>
      </c>
    </row>
    <row r="24" spans="1:10" ht="15.75" x14ac:dyDescent="0.25">
      <c r="A24" s="119" t="s">
        <v>57</v>
      </c>
      <c r="B24" s="120"/>
      <c r="C24" s="120"/>
      <c r="D24" s="121"/>
      <c r="E24" s="18">
        <v>276918.37</v>
      </c>
      <c r="F24" s="18">
        <v>266987.81</v>
      </c>
      <c r="G24" s="18">
        <v>56965.37</v>
      </c>
    </row>
    <row r="25" spans="1:10" ht="15.75" x14ac:dyDescent="0.25">
      <c r="A25" s="119" t="s">
        <v>87</v>
      </c>
      <c r="B25" s="120"/>
      <c r="C25" s="120"/>
      <c r="D25" s="121"/>
      <c r="E25" s="18">
        <v>16019.86</v>
      </c>
      <c r="F25" s="18">
        <v>15568.83</v>
      </c>
      <c r="G25" s="18">
        <v>1596.65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95</v>
      </c>
      <c r="B30" s="86"/>
      <c r="C30" s="86"/>
      <c r="D30" s="86"/>
      <c r="E30" s="86"/>
      <c r="F30" s="38">
        <f>'Ростовская 10(2022)'!F64</f>
        <v>16569.956780698849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29409.779510443655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нар'!W229+'[7]УК ВР декабрь нар'!FE229</f>
        <v>4979.0957446497996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нар'!FF229+'[7]УК ВР декабрь нар'!X229</f>
        <v>1208.4380430633321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нар'!Y229+'[7]УК ВР декабрь нар'!FH229+'[7]УК ВР декабрь нар'!AW229</f>
        <v>6525.3487000000005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нар'!AV229+'[7]УК ВР декабрь нар'!FX229</f>
        <v>11536.000000009144</v>
      </c>
      <c r="G36" s="1"/>
      <c r="H36" s="1"/>
    </row>
    <row r="37" spans="1:12" ht="26.45" hidden="1" customHeight="1" x14ac:dyDescent="0.25">
      <c r="A37" s="108" t="s">
        <v>61</v>
      </c>
      <c r="B37" s="109"/>
      <c r="C37" s="109"/>
      <c r="D37" s="109"/>
      <c r="E37" s="110"/>
      <c r="F37" s="25">
        <f>'[7]УК ВР декабрь нар'!FY229+'[7]УК ВР декабрь нар'!AX229</f>
        <v>5160.8970227213795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SUM(F40:F44)+253324.83</f>
        <v>624292.29225056444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6" hidden="1" customHeight="1" x14ac:dyDescent="0.25">
      <c r="A40" s="107" t="s">
        <v>96</v>
      </c>
      <c r="B40" s="107"/>
      <c r="C40" s="107"/>
      <c r="D40" s="107"/>
      <c r="E40" s="107"/>
      <c r="F40" s="25">
        <f>'[7]УК ВР март нар'!CQ229+'[7]УК ВР декабрь нар'!CT229+'[7]УК ВР декабрь нар'!ED229+'[7]УК ВР декабрь нар'!EE229</f>
        <v>315317.56878502993</v>
      </c>
      <c r="G40" s="1"/>
      <c r="H40" s="1"/>
      <c r="L40" s="39"/>
    </row>
    <row r="41" spans="1:12" ht="15.6" hidden="1" customHeight="1" x14ac:dyDescent="0.25">
      <c r="A41" s="107" t="s">
        <v>31</v>
      </c>
      <c r="B41" s="107"/>
      <c r="C41" s="107"/>
      <c r="D41" s="107"/>
      <c r="E41" s="107"/>
      <c r="F41" s="25">
        <f>'[7]УК ВР март нар'!CR229+'[7]УК ВР декабрь нар'!EF229</f>
        <v>7847.2332179103087</v>
      </c>
      <c r="G41" s="1"/>
      <c r="H41" s="1"/>
    </row>
    <row r="42" spans="1:12" ht="15.6" hidden="1" customHeight="1" x14ac:dyDescent="0.25">
      <c r="A42" s="107" t="s">
        <v>18</v>
      </c>
      <c r="B42" s="107"/>
      <c r="C42" s="107"/>
      <c r="D42" s="107"/>
      <c r="E42" s="107"/>
      <c r="F42" s="25">
        <f>'[7]УК ВР март нар'!CS229+'[7]УК ВР декабрь нар'!EG229</f>
        <v>32740.438552127598</v>
      </c>
      <c r="G42" s="1"/>
      <c r="H42" s="1"/>
    </row>
    <row r="43" spans="1:12" ht="15.6" hidden="1" customHeight="1" x14ac:dyDescent="0.25">
      <c r="A43" s="107" t="s">
        <v>19</v>
      </c>
      <c r="B43" s="107"/>
      <c r="C43" s="107"/>
      <c r="D43" s="107"/>
      <c r="E43" s="107"/>
      <c r="F43" s="25">
        <f>'[7]УК ВР декабрь нар'!FA229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'[7]УК ВР март нар'!DI229+'[7]УК ВР декабрь нар'!FB229</f>
        <v>15062.221695496679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634390.45880000002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нар'!GO229+'[7]УК ВР декабрь нар'!GP229</f>
        <v>620947.82000000007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нар'!GR229+'[7]УК ВР декабрь нар'!GS229+'[7]УК ВР декабрь нар'!GT229+'[7]УК ВР декабрь нар'!GU229+'[7]УК ВР декабрь нар'!GV229+'[7]УК ВР декабрь нар'!GW229+'[7]УК ВР декабрь нар'!GX229+'[7]УК ВР декабрь нар'!GY229+'[7]УК ВР декабрь нар'!GZ229</f>
        <v>13442.638799999997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1288092.530561008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190132.18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66632.600000000006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123499.58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1478224.710561008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2057494.98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1975148.08</v>
      </c>
      <c r="G63" s="1"/>
      <c r="H63" s="28"/>
    </row>
    <row r="64" spans="1:15" ht="15.75" x14ac:dyDescent="0.25">
      <c r="A64" s="93" t="s">
        <v>89</v>
      </c>
      <c r="B64" s="93"/>
      <c r="C64" s="93"/>
      <c r="D64" s="93"/>
      <c r="E64" s="93"/>
      <c r="F64" s="26">
        <f>F30+F62-F61</f>
        <v>595840.22621969087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90</v>
      </c>
      <c r="B68" s="118"/>
      <c r="C68" s="118"/>
      <c r="D68" s="118"/>
      <c r="E68" s="118"/>
      <c r="F68" s="50">
        <f>F64-G17</f>
        <v>147204.55621969089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Ростовская 10</vt:lpstr>
      <vt:lpstr>Ростовская 10(2019)</vt:lpstr>
      <vt:lpstr>Ростовская 10(2020)</vt:lpstr>
      <vt:lpstr>Ростовская 10(2021)</vt:lpstr>
      <vt:lpstr>Ростовская 10(2022)</vt:lpstr>
      <vt:lpstr>Ростовская 10(2023)</vt:lpstr>
      <vt:lpstr>'Ростовская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2024-05-20T11:59:52Z</cp:lastPrinted>
  <dcterms:created xsi:type="dcterms:W3CDTF">2013-05-24T09:13:10Z</dcterms:created>
  <dcterms:modified xsi:type="dcterms:W3CDTF">2024-05-20T11:59:55Z</dcterms:modified>
</cp:coreProperties>
</file>